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ФАПы!$A$1:$AA$26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25" i="1" l="1"/>
  <c r="T25" i="1"/>
  <c r="U25" i="1"/>
  <c r="V25" i="1"/>
  <c r="W25" i="1"/>
  <c r="Y25" i="1"/>
  <c r="Z25" i="1"/>
  <c r="X18" i="1"/>
  <c r="X19" i="1"/>
  <c r="X20" i="1"/>
  <c r="X21" i="1"/>
  <c r="X22" i="1"/>
  <c r="X23" i="1"/>
  <c r="X24" i="1"/>
  <c r="X17" i="1"/>
  <c r="X25" i="1" s="1"/>
  <c r="O18" i="1" l="1"/>
  <c r="O19" i="1"/>
  <c r="O20" i="1"/>
  <c r="P20" i="1" s="1"/>
  <c r="O21" i="1"/>
  <c r="O22" i="1"/>
  <c r="O23" i="1"/>
  <c r="O24" i="1"/>
  <c r="N19" i="1"/>
  <c r="M18" i="1"/>
  <c r="M19" i="1"/>
  <c r="M20" i="1"/>
  <c r="M21" i="1"/>
  <c r="M22" i="1"/>
  <c r="M23" i="1"/>
  <c r="P23" i="1" s="1"/>
  <c r="M24" i="1"/>
  <c r="J19" i="1"/>
  <c r="K19" i="1" s="1"/>
  <c r="G25" i="1"/>
  <c r="Q25" i="1"/>
  <c r="P21" i="1"/>
  <c r="P24" i="1"/>
  <c r="F18" i="1"/>
  <c r="I18" i="1" s="1"/>
  <c r="F19" i="1"/>
  <c r="I19" i="1" s="1"/>
  <c r="F20" i="1"/>
  <c r="N20" i="1" s="1"/>
  <c r="F21" i="1"/>
  <c r="I21" i="1" s="1"/>
  <c r="F22" i="1"/>
  <c r="I22" i="1" s="1"/>
  <c r="F23" i="1"/>
  <c r="I23" i="1" s="1"/>
  <c r="F24" i="1"/>
  <c r="N24" i="1" s="1"/>
  <c r="D25" i="1"/>
  <c r="N21" i="1" l="1"/>
  <c r="J23" i="1"/>
  <c r="K23" i="1" s="1"/>
  <c r="J18" i="1"/>
  <c r="N23" i="1"/>
  <c r="N18" i="1"/>
  <c r="J21" i="1"/>
  <c r="J22" i="1"/>
  <c r="N22" i="1"/>
  <c r="I24" i="1"/>
  <c r="I20" i="1"/>
  <c r="L23" i="1"/>
  <c r="L19" i="1"/>
  <c r="J24" i="1"/>
  <c r="J20" i="1"/>
  <c r="P22" i="1"/>
  <c r="O17" i="1"/>
  <c r="O25" i="1" s="1"/>
  <c r="L22" i="1" l="1"/>
  <c r="K22" i="1"/>
  <c r="L18" i="1"/>
  <c r="K18" i="1"/>
  <c r="K21" i="1"/>
  <c r="L21" i="1"/>
  <c r="K24" i="1"/>
  <c r="L24" i="1"/>
  <c r="K20" i="1"/>
  <c r="L20" i="1"/>
  <c r="F17" i="1"/>
  <c r="I17" i="1" l="1"/>
  <c r="F25" i="1" l="1"/>
  <c r="I25" i="1" s="1"/>
  <c r="E18" i="1" l="1"/>
  <c r="E19" i="1"/>
  <c r="N17" i="1"/>
  <c r="N25" i="1" s="1"/>
  <c r="M17" i="1" l="1"/>
  <c r="P17" i="1" l="1"/>
  <c r="M25" i="1"/>
  <c r="P19" i="1"/>
  <c r="P18" i="1"/>
  <c r="E17" i="1" l="1"/>
  <c r="E25" i="1" s="1"/>
  <c r="J17" i="1"/>
  <c r="J25" i="1" s="1"/>
  <c r="L17" i="1" l="1"/>
  <c r="L25" i="1" s="1"/>
  <c r="K17" i="1"/>
  <c r="K25" i="1" s="1"/>
  <c r="R17" i="1" l="1"/>
  <c r="R25" i="1" s="1"/>
  <c r="H25" i="1" l="1"/>
  <c r="P25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<sst xmlns="http://schemas.openxmlformats.org/spreadsheetml/2006/main" count="42" uniqueCount="41">
  <si>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</si>
  <si>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</si>
  <si>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</si>
  <si>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</si>
  <si>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</si>
  <si>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</si>
  <si>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</si>
  <si>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</si>
  <si>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</si>
  <si>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</si>
  <si>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</si>
  <si>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</si>
  <si>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</si>
  <si>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</si>
  <si>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</si>
  <si>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</si>
  <si>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«Городская поликлиника»</t>
  </si>
  <si>
    <t>3</t>
  </si>
  <si>
    <t>5</t>
  </si>
  <si>
    <t>ВСЕГО</t>
  </si>
  <si>
    <t>Примечание</t>
  </si>
  <si>
    <t xml:space="preserve">"+" - увеличение объемов
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</si>
  <si>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</si>
  <si>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</si>
  <si>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</si>
  <si>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в том числе отклонено по коду 62 за период январь-июнь 2022г.</t>
  </si>
  <si>
    <t xml:space="preserve">Остаток распределенных объемов медицинской помощи до конца  2023 г. 
   (распределено на год - факт) </t>
  </si>
  <si>
    <t>2023 год</t>
  </si>
  <si>
    <t>Протокол №08 от 14.06.2023</t>
  </si>
  <si>
    <t>ГБУЗ «Клиническая больница №6 им. Г.А. Захарьина»</t>
  </si>
  <si>
    <t>ГБУЗ «Городская детская поликлиника»</t>
  </si>
  <si>
    <t xml:space="preserve">ГБУЗ «Кузнецкая межрайонная детская больница»  </t>
  </si>
  <si>
    <t>ГБУЗ «Каменская межрайонная больница»</t>
  </si>
  <si>
    <t>ГБУЗ «Сердобская  межрайонная больница им. А.И.Настина»</t>
  </si>
  <si>
    <t>Анализ исполнения распределенных решением Комиссии объемов медицинской помощи  Медицинская реабилитация в амбулаторных условиях  за период  январь-июнь 2023г.</t>
  </si>
  <si>
    <t>Распределенные объемы медицинской помощи за период  январь-июнь     2023г.</t>
  </si>
  <si>
    <t>Фактически оказанные объемы медицинской помощи  (всего, с учетом отклоненных по коду 62)  за период январь-июнь     2023г.</t>
  </si>
  <si>
    <t>Остаток распределенных объемов оказанной медицинской помощи за период  январь-июнь         2023  (план 5мес - факт )</t>
  </si>
  <si>
    <t>Среднемесячный объем оказанной медицинской помощи за период  январь-июнь       2023 г.                                                           (факт /6 мес)</t>
  </si>
  <si>
    <t>Уровень исполнения за период 6 мес, в %</t>
  </si>
  <si>
    <t>Приложение №3.2.13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</si>
</sst>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\ _₽_-;\-* #,##0\ _₽_-;_-* &quot;-&quot;??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5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6" applyNumberFormat="0" applyAlignment="0" applyProtection="0"/>
    <xf numFmtId="0" fontId="18" fillId="26" borderId="7" applyNumberFormat="0" applyAlignment="0" applyProtection="0"/>
    <xf numFmtId="0" fontId="19" fillId="26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29" borderId="13" applyNumberFormat="0" applyFont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4" xfId="1" applyFont="1" applyFill="1" applyBorder="1" applyAlignment="1">
      <alignment horizontal="center"/>
    </xf>
    <xf numFmtId="0" fontId="7" fillId="4" borderId="4" xfId="0" applyFont="1" applyFill="1" applyBorder="1" applyAlignment="1">
      <alignment vertical="center" wrapText="1"/>
    </xf>
    <xf numFmtId="0" fontId="37" fillId="0" borderId="4" xfId="0" applyNumberFormat="1" applyFont="1" applyFill="1" applyBorder="1" applyAlignment="1">
      <alignment horizontal="center" vertical="center"/>
    </xf>
    <xf numFmtId="164" fontId="37" fillId="0" borderId="4" xfId="0" applyNumberFormat="1" applyFont="1" applyFill="1" applyBorder="1" applyAlignment="1">
      <alignment horizontal="center" vertical="center" wrapText="1"/>
    </xf>
    <xf numFmtId="164" fontId="37" fillId="7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left" wrapText="1"/>
    </xf>
    <xf numFmtId="0" fontId="37" fillId="5" borderId="4" xfId="0" applyFont="1" applyFill="1" applyBorder="1"/>
    <xf numFmtId="0" fontId="38" fillId="6" borderId="4" xfId="2" applyFont="1" applyFill="1" applyBorder="1"/>
    <xf numFmtId="164" fontId="38" fillId="5" borderId="4" xfId="0" applyNumberFormat="1" applyFont="1" applyFill="1" applyBorder="1"/>
    <xf numFmtId="165" fontId="37" fillId="0" borderId="4" xfId="0" applyNumberFormat="1" applyFont="1" applyFill="1" applyBorder="1" applyAlignment="1">
      <alignment horizontal="center" vertical="center" wrapText="1"/>
    </xf>
    <xf numFmtId="166" fontId="37" fillId="0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164" fontId="3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5" fillId="0" borderId="4" xfId="0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37" fillId="0" borderId="0" xfId="0" applyFont="1" applyFill="1"/>
    <xf numFmtId="164" fontId="38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/>
    <xf numFmtId="164" fontId="5" fillId="0" borderId="0" xfId="0" applyNumberFormat="1" applyFont="1" applyFill="1"/>
    <xf numFmtId="0" fontId="7" fillId="0" borderId="0" xfId="0" applyFont="1" applyFill="1"/>
    <xf numFmtId="43" fontId="38" fillId="5" borderId="4" xfId="77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4" xfId="0" applyFont="1" applyFill="1" applyBorder="1" applyAlignment="1">
      <alignment horizontal="center"/>
    </xf>
    <xf numFmtId="173" fontId="5" fillId="0" borderId="0" xfId="0" applyNumberFormat="1" applyFont="1" applyFill="1"/>
    <xf numFmtId="174" fontId="37" fillId="0" borderId="4" xfId="77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0" fillId="0" borderId="0" xfId="0" applyFont="1" applyFill="1"/>
    <xf numFmtId="165" fontId="38" fillId="5" borderId="4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right"/>
    </xf>
    <xf numFmtId="0" fontId="41" fillId="0" borderId="0" xfId="0" applyFont="1" applyFill="1"/>
    <xf numFmtId="0" fontId="41" fillId="0" borderId="5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164" fontId="40" fillId="0" borderId="0" xfId="0" applyNumberFormat="1" applyFont="1" applyFill="1"/>
    <xf numFmtId="173" fontId="7" fillId="0" borderId="0" xfId="0" applyNumberFormat="1" applyFont="1" applyFill="1"/>
    <xf numFmtId="172" fontId="5" fillId="0" borderId="0" xfId="0" applyNumberFormat="1" applyFont="1" applyFill="1"/>
    <xf numFmtId="0" fontId="6" fillId="4" borderId="4" xfId="46" applyFont="1" applyFill="1" applyBorder="1" applyAlignment="1">
      <alignment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1" fillId="0" borderId="4" xfId="0" applyFont="1" applyFill="1" applyBorder="1" applyAlignment="1">
      <alignment horizontal="center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30"/>
  <sheetViews>
    <sheetView tabSelected="1" zoomScale="50" zoomScaleNormal="50" zoomScaleSheetLayoutView="50" workbookViewId="0">
      <pane xSplit="3" ySplit="17" topLeftCell="F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19.44140625" style="1" customWidth="1"/>
    <col min="8" max="8" width="19.77734375" style="1" hidden="1" customWidth="1"/>
    <col min="9" max="9" width="21" style="1" customWidth="1"/>
    <col min="10" max="10" width="18.77734375" style="1" customWidth="1"/>
    <col min="11" max="11" width="20.88671875" style="1" customWidth="1"/>
    <col min="12" max="12" width="25.77734375" style="1" customWidth="1"/>
    <col min="13" max="13" width="25" style="1" customWidth="1"/>
    <col min="14" max="14" width="26" style="1" customWidth="1"/>
    <col min="15" max="15" width="25.77734375" style="1" customWidth="1"/>
    <col min="16" max="16" width="22.4414062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33.33203125" style="1" customWidth="1"/>
    <col min="28" max="16384" width="8.88671875" style="1"/>
  </cols>
  <sheetData>
    <row r="1" spans="1:27" ht="66" customHeight="1" x14ac:dyDescent="0.45">
      <c r="B1" s="65" t="s">
        <v>34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2"/>
      <c r="R1" s="28"/>
      <c r="S1" s="28"/>
      <c r="T1" s="28"/>
      <c r="U1" s="28"/>
      <c r="V1" s="28"/>
      <c r="W1" s="28"/>
      <c r="X1" s="75" t="s">
        <v>40</v>
      </c>
      <c r="Y1" s="75"/>
      <c r="Z1" s="75"/>
    </row>
    <row r="2" spans="1:27" ht="22.5" customHeight="1" x14ac:dyDescent="0.35">
      <c r="A2" s="66" t="s">
        <v>0</v>
      </c>
      <c r="B2" s="66" t="s">
        <v>1</v>
      </c>
      <c r="C2" s="70" t="s">
        <v>2</v>
      </c>
      <c r="D2" s="71" t="s">
        <v>28</v>
      </c>
      <c r="E2" s="25"/>
      <c r="F2" s="63" t="s">
        <v>35</v>
      </c>
      <c r="G2" s="63" t="s">
        <v>36</v>
      </c>
      <c r="H2" s="67" t="s">
        <v>25</v>
      </c>
      <c r="I2" s="63" t="s">
        <v>39</v>
      </c>
      <c r="J2" s="63" t="s">
        <v>4</v>
      </c>
      <c r="K2" s="63"/>
      <c r="L2" s="63"/>
      <c r="M2" s="53">
        <v>5</v>
      </c>
      <c r="N2" s="67" t="s">
        <v>37</v>
      </c>
      <c r="O2" s="67" t="s">
        <v>26</v>
      </c>
      <c r="P2" s="67" t="s">
        <v>5</v>
      </c>
      <c r="Q2" s="64" t="s">
        <v>6</v>
      </c>
      <c r="R2" s="54"/>
      <c r="S2" s="54"/>
      <c r="T2" s="54"/>
      <c r="U2" s="54"/>
      <c r="V2" s="54"/>
      <c r="W2" s="54"/>
      <c r="X2" s="76" t="s">
        <v>7</v>
      </c>
      <c r="Y2" s="76"/>
      <c r="Z2" s="76"/>
      <c r="AA2" s="72" t="s">
        <v>20</v>
      </c>
    </row>
    <row r="3" spans="1:27" ht="26.25" customHeight="1" x14ac:dyDescent="0.25">
      <c r="A3" s="66"/>
      <c r="B3" s="66"/>
      <c r="C3" s="70"/>
      <c r="D3" s="71"/>
      <c r="E3" s="66" t="s">
        <v>3</v>
      </c>
      <c r="F3" s="63"/>
      <c r="G3" s="63"/>
      <c r="H3" s="68"/>
      <c r="I3" s="63"/>
      <c r="J3" s="63"/>
      <c r="K3" s="63"/>
      <c r="L3" s="63"/>
      <c r="M3" s="63" t="s">
        <v>38</v>
      </c>
      <c r="N3" s="68"/>
      <c r="O3" s="68"/>
      <c r="P3" s="68"/>
      <c r="Q3" s="64"/>
      <c r="R3" s="77" t="s">
        <v>7</v>
      </c>
      <c r="S3" s="55"/>
      <c r="T3" s="79"/>
      <c r="U3" s="80"/>
      <c r="V3" s="81" t="s">
        <v>8</v>
      </c>
      <c r="W3" s="56"/>
      <c r="X3" s="63" t="s">
        <v>27</v>
      </c>
      <c r="Y3" s="63" t="s">
        <v>21</v>
      </c>
      <c r="Z3" s="63" t="s">
        <v>24</v>
      </c>
      <c r="AA3" s="73"/>
    </row>
    <row r="4" spans="1:27" ht="186" customHeight="1" x14ac:dyDescent="0.25">
      <c r="A4" s="66"/>
      <c r="B4" s="66"/>
      <c r="C4" s="70"/>
      <c r="D4" s="71"/>
      <c r="E4" s="66"/>
      <c r="F4" s="63"/>
      <c r="G4" s="63"/>
      <c r="H4" s="69"/>
      <c r="I4" s="63"/>
      <c r="J4" s="57" t="s">
        <v>9</v>
      </c>
      <c r="K4" s="57" t="s">
        <v>22</v>
      </c>
      <c r="L4" s="57" t="s">
        <v>23</v>
      </c>
      <c r="M4" s="63"/>
      <c r="N4" s="69"/>
      <c r="O4" s="69"/>
      <c r="P4" s="69"/>
      <c r="Q4" s="64"/>
      <c r="R4" s="78"/>
      <c r="S4" s="58"/>
      <c r="T4" s="57" t="s">
        <v>10</v>
      </c>
      <c r="U4" s="57" t="s">
        <v>11</v>
      </c>
      <c r="V4" s="81"/>
      <c r="W4" s="56"/>
      <c r="X4" s="63"/>
      <c r="Y4" s="63"/>
      <c r="Z4" s="63"/>
      <c r="AA4" s="74"/>
    </row>
    <row r="5" spans="1:27" ht="158.25" hidden="1" customHeight="1" x14ac:dyDescent="0.25">
      <c r="A5" s="42"/>
      <c r="B5" s="42"/>
      <c r="C5" s="49"/>
      <c r="D5" s="45"/>
      <c r="E5" s="42"/>
      <c r="F5" s="42"/>
      <c r="G5" s="42"/>
      <c r="H5" s="42"/>
      <c r="I5" s="42"/>
      <c r="J5" s="42"/>
      <c r="K5" s="42"/>
      <c r="L5" s="42"/>
      <c r="M5" s="42"/>
      <c r="N5" s="44"/>
      <c r="O5" s="44"/>
      <c r="P5" s="44"/>
      <c r="Q5" s="43"/>
      <c r="R5" s="47"/>
      <c r="S5" s="4"/>
      <c r="T5" s="42"/>
      <c r="U5" s="42"/>
      <c r="V5" s="48"/>
      <c r="W5" s="48"/>
      <c r="X5" s="45"/>
      <c r="Y5" s="45"/>
      <c r="Z5" s="45"/>
      <c r="AA5" s="46"/>
    </row>
    <row r="6" spans="1:27" ht="158.25" hidden="1" customHeight="1" x14ac:dyDescent="0.25">
      <c r="A6" s="42"/>
      <c r="B6" s="42"/>
      <c r="C6" s="49"/>
      <c r="D6" s="45"/>
      <c r="E6" s="42"/>
      <c r="F6" s="42"/>
      <c r="G6" s="42"/>
      <c r="H6" s="42"/>
      <c r="I6" s="42"/>
      <c r="J6" s="42"/>
      <c r="K6" s="42"/>
      <c r="L6" s="42"/>
      <c r="M6" s="42"/>
      <c r="N6" s="44"/>
      <c r="O6" s="44"/>
      <c r="P6" s="44"/>
      <c r="Q6" s="43"/>
      <c r="R6" s="47"/>
      <c r="S6" s="4"/>
      <c r="T6" s="42"/>
      <c r="U6" s="42"/>
      <c r="V6" s="48"/>
      <c r="W6" s="48"/>
      <c r="X6" s="45"/>
      <c r="Y6" s="45"/>
      <c r="Z6" s="45"/>
      <c r="AA6" s="46"/>
    </row>
    <row r="7" spans="1:27" ht="158.25" hidden="1" customHeight="1" x14ac:dyDescent="0.25">
      <c r="A7" s="42"/>
      <c r="B7" s="42"/>
      <c r="C7" s="49"/>
      <c r="D7" s="45"/>
      <c r="E7" s="42"/>
      <c r="F7" s="42"/>
      <c r="G7" s="42"/>
      <c r="H7" s="42"/>
      <c r="I7" s="42"/>
      <c r="J7" s="42"/>
      <c r="K7" s="42"/>
      <c r="L7" s="42"/>
      <c r="M7" s="42"/>
      <c r="N7" s="44"/>
      <c r="O7" s="44"/>
      <c r="P7" s="44"/>
      <c r="Q7" s="43"/>
      <c r="R7" s="47"/>
      <c r="S7" s="4"/>
      <c r="T7" s="42"/>
      <c r="U7" s="42"/>
      <c r="V7" s="48"/>
      <c r="W7" s="48"/>
      <c r="X7" s="45"/>
      <c r="Y7" s="45"/>
      <c r="Z7" s="45"/>
      <c r="AA7" s="46"/>
    </row>
    <row r="8" spans="1:27" ht="158.25" hidden="1" customHeight="1" x14ac:dyDescent="0.25">
      <c r="A8" s="42"/>
      <c r="B8" s="42"/>
      <c r="C8" s="49"/>
      <c r="D8" s="45"/>
      <c r="E8" s="42"/>
      <c r="F8" s="42"/>
      <c r="G8" s="42"/>
      <c r="H8" s="42"/>
      <c r="I8" s="42"/>
      <c r="J8" s="42"/>
      <c r="K8" s="42"/>
      <c r="L8" s="42"/>
      <c r="M8" s="42"/>
      <c r="N8" s="44"/>
      <c r="O8" s="44"/>
      <c r="P8" s="44"/>
      <c r="Q8" s="43"/>
      <c r="R8" s="47"/>
      <c r="S8" s="4"/>
      <c r="T8" s="42"/>
      <c r="U8" s="42"/>
      <c r="V8" s="48"/>
      <c r="W8" s="48"/>
      <c r="X8" s="45"/>
      <c r="Y8" s="45"/>
      <c r="Z8" s="45"/>
      <c r="AA8" s="46"/>
    </row>
    <row r="9" spans="1:27" ht="158.25" hidden="1" customHeight="1" x14ac:dyDescent="0.25">
      <c r="A9" s="42"/>
      <c r="B9" s="42"/>
      <c r="C9" s="49"/>
      <c r="D9" s="45"/>
      <c r="E9" s="42"/>
      <c r="F9" s="42"/>
      <c r="G9" s="42"/>
      <c r="H9" s="42"/>
      <c r="I9" s="42"/>
      <c r="J9" s="42"/>
      <c r="K9" s="42"/>
      <c r="L9" s="42"/>
      <c r="M9" s="42"/>
      <c r="N9" s="44"/>
      <c r="O9" s="44"/>
      <c r="P9" s="44"/>
      <c r="Q9" s="43"/>
      <c r="R9" s="47"/>
      <c r="S9" s="4"/>
      <c r="T9" s="42"/>
      <c r="U9" s="42"/>
      <c r="V9" s="48"/>
      <c r="W9" s="48"/>
      <c r="X9" s="45"/>
      <c r="Y9" s="45"/>
      <c r="Z9" s="45"/>
      <c r="AA9" s="46"/>
    </row>
    <row r="10" spans="1:27" ht="158.25" hidden="1" customHeight="1" x14ac:dyDescent="0.25">
      <c r="A10" s="42"/>
      <c r="B10" s="42"/>
      <c r="C10" s="49"/>
      <c r="D10" s="45"/>
      <c r="E10" s="42"/>
      <c r="F10" s="42"/>
      <c r="G10" s="42"/>
      <c r="H10" s="42"/>
      <c r="I10" s="42"/>
      <c r="J10" s="42"/>
      <c r="K10" s="42"/>
      <c r="L10" s="42"/>
      <c r="M10" s="42"/>
      <c r="N10" s="44"/>
      <c r="O10" s="44"/>
      <c r="P10" s="44"/>
      <c r="Q10" s="43"/>
      <c r="R10" s="47"/>
      <c r="S10" s="4"/>
      <c r="T10" s="42"/>
      <c r="U10" s="42"/>
      <c r="V10" s="48"/>
      <c r="W10" s="48"/>
      <c r="X10" s="45"/>
      <c r="Y10" s="45"/>
      <c r="Z10" s="45"/>
      <c r="AA10" s="46"/>
    </row>
    <row r="11" spans="1:27" ht="158.25" hidden="1" customHeight="1" x14ac:dyDescent="0.25">
      <c r="A11" s="42"/>
      <c r="B11" s="42"/>
      <c r="C11" s="49"/>
      <c r="D11" s="45"/>
      <c r="E11" s="42"/>
      <c r="F11" s="42"/>
      <c r="G11" s="42"/>
      <c r="H11" s="42"/>
      <c r="I11" s="42"/>
      <c r="J11" s="42"/>
      <c r="K11" s="42"/>
      <c r="L11" s="42"/>
      <c r="M11" s="42"/>
      <c r="N11" s="44"/>
      <c r="O11" s="44"/>
      <c r="P11" s="44"/>
      <c r="Q11" s="43"/>
      <c r="R11" s="47"/>
      <c r="S11" s="4"/>
      <c r="T11" s="42"/>
      <c r="U11" s="42"/>
      <c r="V11" s="48"/>
      <c r="W11" s="48"/>
      <c r="X11" s="45"/>
      <c r="Y11" s="45"/>
      <c r="Z11" s="45"/>
      <c r="AA11" s="46"/>
    </row>
    <row r="12" spans="1:27" ht="158.25" hidden="1" customHeight="1" x14ac:dyDescent="0.25">
      <c r="A12" s="42"/>
      <c r="B12" s="42"/>
      <c r="C12" s="49"/>
      <c r="D12" s="45"/>
      <c r="E12" s="42"/>
      <c r="F12" s="42"/>
      <c r="G12" s="42"/>
      <c r="H12" s="42"/>
      <c r="I12" s="42"/>
      <c r="J12" s="42"/>
      <c r="K12" s="42"/>
      <c r="L12" s="42"/>
      <c r="M12" s="42"/>
      <c r="N12" s="44"/>
      <c r="O12" s="44"/>
      <c r="P12" s="44"/>
      <c r="Q12" s="43"/>
      <c r="R12" s="47"/>
      <c r="S12" s="4"/>
      <c r="T12" s="42"/>
      <c r="U12" s="42"/>
      <c r="V12" s="48"/>
      <c r="W12" s="48"/>
      <c r="X12" s="45"/>
      <c r="Y12" s="45"/>
      <c r="Z12" s="45"/>
      <c r="AA12" s="46"/>
    </row>
    <row r="13" spans="1:27" ht="158.25" hidden="1" customHeight="1" x14ac:dyDescent="0.25">
      <c r="A13" s="42"/>
      <c r="B13" s="42"/>
      <c r="C13" s="49"/>
      <c r="D13" s="45"/>
      <c r="E13" s="42"/>
      <c r="F13" s="42"/>
      <c r="G13" s="42"/>
      <c r="H13" s="42"/>
      <c r="I13" s="42"/>
      <c r="J13" s="42"/>
      <c r="K13" s="42"/>
      <c r="L13" s="42"/>
      <c r="M13" s="42"/>
      <c r="N13" s="44"/>
      <c r="O13" s="44"/>
      <c r="P13" s="44"/>
      <c r="Q13" s="43"/>
      <c r="R13" s="47"/>
      <c r="S13" s="4"/>
      <c r="T13" s="42"/>
      <c r="U13" s="42"/>
      <c r="V13" s="48"/>
      <c r="W13" s="48"/>
      <c r="X13" s="45"/>
      <c r="Y13" s="45"/>
      <c r="Z13" s="45"/>
      <c r="AA13" s="46"/>
    </row>
    <row r="14" spans="1:27" ht="158.25" hidden="1" customHeight="1" x14ac:dyDescent="0.25">
      <c r="A14" s="42"/>
      <c r="B14" s="42"/>
      <c r="C14" s="49"/>
      <c r="D14" s="45"/>
      <c r="E14" s="42"/>
      <c r="F14" s="42"/>
      <c r="G14" s="42"/>
      <c r="H14" s="42"/>
      <c r="I14" s="42"/>
      <c r="J14" s="42"/>
      <c r="K14" s="42"/>
      <c r="L14" s="42"/>
      <c r="M14" s="42"/>
      <c r="N14" s="44"/>
      <c r="O14" s="44"/>
      <c r="P14" s="44"/>
      <c r="Q14" s="43"/>
      <c r="R14" s="47"/>
      <c r="S14" s="4"/>
      <c r="T14" s="42"/>
      <c r="U14" s="42"/>
      <c r="V14" s="48"/>
      <c r="W14" s="48"/>
      <c r="X14" s="45"/>
      <c r="Y14" s="45"/>
      <c r="Z14" s="45"/>
      <c r="AA14" s="46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39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23"/>
      <c r="W16" s="23"/>
      <c r="X16" s="26"/>
      <c r="Y16" s="25"/>
      <c r="Z16" s="25"/>
      <c r="AA16" s="25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746</v>
      </c>
      <c r="E17" s="14" t="e">
        <f>D17-#REF!</f>
        <v>#REF!</v>
      </c>
      <c r="F17" s="14">
        <f>ROUND(D17/12*$F$26,0)</f>
        <v>373</v>
      </c>
      <c r="G17" s="41">
        <v>66</v>
      </c>
      <c r="H17" s="14"/>
      <c r="I17" s="21">
        <f>IFERROR(ROUND(G17/F17*100,2),0)</f>
        <v>17.690000000000001</v>
      </c>
      <c r="J17" s="14">
        <f>G17-F17</f>
        <v>-307</v>
      </c>
      <c r="K17" s="14">
        <f>IFERROR(IF(J17&gt;0,J17,0),0)</f>
        <v>0</v>
      </c>
      <c r="L17" s="14">
        <f>IFERROR(IF(J17&lt;0,J17,0),0)</f>
        <v>-307</v>
      </c>
      <c r="M17" s="14">
        <f>ROUND((G17/M$2),0)</f>
        <v>13</v>
      </c>
      <c r="N17" s="14">
        <f>ROUND((F17-G17),0)</f>
        <v>307</v>
      </c>
      <c r="O17" s="14">
        <f>ROUND((D17-G17),0)</f>
        <v>680</v>
      </c>
      <c r="P17" s="22">
        <f>IFERROR(ROUND((O17/M17),1),0)</f>
        <v>52.3</v>
      </c>
      <c r="Q17" s="14"/>
      <c r="R17" s="14">
        <f>L17</f>
        <v>-307</v>
      </c>
      <c r="S17" s="14"/>
      <c r="T17" s="14"/>
      <c r="U17" s="14"/>
      <c r="V17" s="24"/>
      <c r="W17" s="24"/>
      <c r="X17" s="27">
        <f>Y17+Z17</f>
        <v>-150</v>
      </c>
      <c r="Y17" s="27"/>
      <c r="Z17" s="27">
        <v>-150</v>
      </c>
      <c r="AA17" s="25"/>
    </row>
    <row r="18" spans="1:27" ht="27.75" customHeight="1" x14ac:dyDescent="0.4">
      <c r="A18" s="11"/>
      <c r="B18" s="12" t="s">
        <v>16</v>
      </c>
      <c r="C18" s="16" t="s">
        <v>17</v>
      </c>
      <c r="D18" s="15">
        <v>500</v>
      </c>
      <c r="E18" s="14" t="e">
        <f>D18-#REF!</f>
        <v>#REF!</v>
      </c>
      <c r="F18" s="14">
        <f t="shared" ref="F18:F24" si="0">ROUND(D18/12*$F$26,0)</f>
        <v>250</v>
      </c>
      <c r="G18" s="41">
        <v>228</v>
      </c>
      <c r="H18" s="14"/>
      <c r="I18" s="21">
        <f t="shared" ref="I18:I24" si="1">IFERROR(ROUND(G18/F18*100,2),0)</f>
        <v>91.2</v>
      </c>
      <c r="J18" s="14">
        <f t="shared" ref="J18:J24" si="2">G18-F18</f>
        <v>-22</v>
      </c>
      <c r="K18" s="14">
        <f t="shared" ref="K18:K24" si="3">IFERROR(IF(J18&gt;0,J18,0),0)</f>
        <v>0</v>
      </c>
      <c r="L18" s="14">
        <f t="shared" ref="L18:L24" si="4">IFERROR(IF(J18&lt;0,J18,0),0)</f>
        <v>-22</v>
      </c>
      <c r="M18" s="14">
        <f t="shared" ref="M18:M24" si="5">ROUND((G18/M$2),0)</f>
        <v>46</v>
      </c>
      <c r="N18" s="14">
        <f t="shared" ref="N18:N24" si="6">ROUND((F18-G18),0)</f>
        <v>22</v>
      </c>
      <c r="O18" s="14">
        <f t="shared" ref="O18:O24" si="7">ROUND((D18-G18),0)</f>
        <v>272</v>
      </c>
      <c r="P18" s="22">
        <f t="shared" ref="P18:P24" si="8">IFERROR(ROUND((O18/M18),1),0)</f>
        <v>5.9</v>
      </c>
      <c r="Q18" s="14"/>
      <c r="R18" s="14"/>
      <c r="S18" s="14"/>
      <c r="T18" s="14"/>
      <c r="U18" s="14"/>
      <c r="V18" s="24"/>
      <c r="W18" s="24"/>
      <c r="X18" s="27">
        <f t="shared" ref="X18:X24" si="9">Y18+Z18</f>
        <v>0</v>
      </c>
      <c r="Y18" s="27"/>
      <c r="Z18" s="27"/>
      <c r="AA18" s="25"/>
    </row>
    <row r="19" spans="1:27" ht="27.75" x14ac:dyDescent="0.4">
      <c r="A19" s="11"/>
      <c r="B19" s="62" t="s">
        <v>29</v>
      </c>
      <c r="C19" s="16" t="s">
        <v>18</v>
      </c>
      <c r="D19" s="15">
        <v>525</v>
      </c>
      <c r="E19" s="14" t="e">
        <f>D19-#REF!</f>
        <v>#REF!</v>
      </c>
      <c r="F19" s="14">
        <f t="shared" si="0"/>
        <v>263</v>
      </c>
      <c r="G19" s="41">
        <v>180</v>
      </c>
      <c r="H19" s="14"/>
      <c r="I19" s="21">
        <f t="shared" si="1"/>
        <v>68.44</v>
      </c>
      <c r="J19" s="14">
        <f t="shared" si="2"/>
        <v>-83</v>
      </c>
      <c r="K19" s="14">
        <f t="shared" si="3"/>
        <v>0</v>
      </c>
      <c r="L19" s="14">
        <f t="shared" si="4"/>
        <v>-83</v>
      </c>
      <c r="M19" s="14">
        <f t="shared" si="5"/>
        <v>36</v>
      </c>
      <c r="N19" s="14">
        <f t="shared" si="6"/>
        <v>83</v>
      </c>
      <c r="O19" s="14">
        <f t="shared" si="7"/>
        <v>345</v>
      </c>
      <c r="P19" s="22">
        <f t="shared" si="8"/>
        <v>9.6</v>
      </c>
      <c r="Q19" s="14"/>
      <c r="R19" s="14"/>
      <c r="S19" s="14"/>
      <c r="T19" s="14"/>
      <c r="U19" s="14"/>
      <c r="V19" s="24"/>
      <c r="W19" s="24"/>
      <c r="X19" s="27">
        <f t="shared" si="9"/>
        <v>0</v>
      </c>
      <c r="Y19" s="27"/>
      <c r="Z19" s="27"/>
      <c r="AA19" s="25"/>
    </row>
    <row r="20" spans="1:27" ht="27.75" x14ac:dyDescent="0.4">
      <c r="A20" s="11"/>
      <c r="B20" s="62" t="s">
        <v>30</v>
      </c>
      <c r="C20" s="16"/>
      <c r="D20" s="15">
        <v>500</v>
      </c>
      <c r="E20" s="14"/>
      <c r="F20" s="14">
        <f t="shared" si="0"/>
        <v>250</v>
      </c>
      <c r="G20" s="41">
        <v>138</v>
      </c>
      <c r="H20" s="14"/>
      <c r="I20" s="21">
        <f t="shared" si="1"/>
        <v>55.2</v>
      </c>
      <c r="J20" s="14">
        <f t="shared" si="2"/>
        <v>-112</v>
      </c>
      <c r="K20" s="14">
        <f t="shared" si="3"/>
        <v>0</v>
      </c>
      <c r="L20" s="14">
        <f t="shared" si="4"/>
        <v>-112</v>
      </c>
      <c r="M20" s="14">
        <f t="shared" si="5"/>
        <v>28</v>
      </c>
      <c r="N20" s="14">
        <f t="shared" si="6"/>
        <v>112</v>
      </c>
      <c r="O20" s="14">
        <f t="shared" si="7"/>
        <v>362</v>
      </c>
      <c r="P20" s="22">
        <f t="shared" si="8"/>
        <v>12.9</v>
      </c>
      <c r="Q20" s="14"/>
      <c r="R20" s="14"/>
      <c r="S20" s="14"/>
      <c r="T20" s="14"/>
      <c r="U20" s="14"/>
      <c r="V20" s="24"/>
      <c r="W20" s="24"/>
      <c r="X20" s="27">
        <f t="shared" si="9"/>
        <v>0</v>
      </c>
      <c r="Y20" s="27"/>
      <c r="Z20" s="27"/>
      <c r="AA20" s="25"/>
    </row>
    <row r="21" spans="1:27" ht="27.75" x14ac:dyDescent="0.4">
      <c r="A21" s="11"/>
      <c r="B21" s="62" t="s">
        <v>31</v>
      </c>
      <c r="C21" s="16"/>
      <c r="D21" s="15">
        <v>378</v>
      </c>
      <c r="E21" s="14"/>
      <c r="F21" s="14">
        <f t="shared" si="0"/>
        <v>189</v>
      </c>
      <c r="G21" s="41">
        <v>373</v>
      </c>
      <c r="H21" s="14"/>
      <c r="I21" s="21">
        <f t="shared" si="1"/>
        <v>197.35</v>
      </c>
      <c r="J21" s="14">
        <f t="shared" si="2"/>
        <v>184</v>
      </c>
      <c r="K21" s="14">
        <f t="shared" si="3"/>
        <v>184</v>
      </c>
      <c r="L21" s="14">
        <f t="shared" si="4"/>
        <v>0</v>
      </c>
      <c r="M21" s="14">
        <f t="shared" si="5"/>
        <v>75</v>
      </c>
      <c r="N21" s="14">
        <f t="shared" si="6"/>
        <v>-184</v>
      </c>
      <c r="O21" s="14">
        <f t="shared" si="7"/>
        <v>5</v>
      </c>
      <c r="P21" s="22">
        <f t="shared" si="8"/>
        <v>0.1</v>
      </c>
      <c r="Q21" s="14"/>
      <c r="R21" s="14"/>
      <c r="S21" s="14"/>
      <c r="T21" s="14"/>
      <c r="U21" s="14"/>
      <c r="V21" s="24"/>
      <c r="W21" s="24"/>
      <c r="X21" s="27">
        <f t="shared" si="9"/>
        <v>150</v>
      </c>
      <c r="Y21" s="27">
        <v>150</v>
      </c>
      <c r="Z21" s="27"/>
      <c r="AA21" s="25"/>
    </row>
    <row r="22" spans="1:27" ht="27.75" x14ac:dyDescent="0.4">
      <c r="A22" s="11"/>
      <c r="B22" s="62" t="s">
        <v>32</v>
      </c>
      <c r="C22" s="16"/>
      <c r="D22" s="15">
        <v>525</v>
      </c>
      <c r="E22" s="14"/>
      <c r="F22" s="14">
        <f t="shared" si="0"/>
        <v>263</v>
      </c>
      <c r="G22" s="41">
        <v>315</v>
      </c>
      <c r="H22" s="14"/>
      <c r="I22" s="21">
        <f t="shared" si="1"/>
        <v>119.77</v>
      </c>
      <c r="J22" s="14">
        <f t="shared" si="2"/>
        <v>52</v>
      </c>
      <c r="K22" s="14">
        <f t="shared" si="3"/>
        <v>52</v>
      </c>
      <c r="L22" s="14">
        <f t="shared" si="4"/>
        <v>0</v>
      </c>
      <c r="M22" s="14">
        <f t="shared" si="5"/>
        <v>63</v>
      </c>
      <c r="N22" s="14">
        <f t="shared" si="6"/>
        <v>-52</v>
      </c>
      <c r="O22" s="14">
        <f t="shared" si="7"/>
        <v>210</v>
      </c>
      <c r="P22" s="22">
        <f t="shared" si="8"/>
        <v>3.3</v>
      </c>
      <c r="Q22" s="14"/>
      <c r="R22" s="14"/>
      <c r="S22" s="14"/>
      <c r="T22" s="14"/>
      <c r="U22" s="14"/>
      <c r="V22" s="24"/>
      <c r="W22" s="24"/>
      <c r="X22" s="27">
        <f t="shared" si="9"/>
        <v>0</v>
      </c>
      <c r="Y22" s="27"/>
      <c r="Z22" s="27"/>
      <c r="AA22" s="25"/>
    </row>
    <row r="23" spans="1:27" ht="27.75" x14ac:dyDescent="0.4">
      <c r="A23" s="11"/>
      <c r="B23" s="62" t="s">
        <v>33</v>
      </c>
      <c r="C23" s="16"/>
      <c r="D23" s="15">
        <v>500</v>
      </c>
      <c r="E23" s="14"/>
      <c r="F23" s="14">
        <f t="shared" si="0"/>
        <v>250</v>
      </c>
      <c r="G23" s="41">
        <v>257</v>
      </c>
      <c r="H23" s="14"/>
      <c r="I23" s="21">
        <f t="shared" si="1"/>
        <v>102.8</v>
      </c>
      <c r="J23" s="14">
        <f t="shared" si="2"/>
        <v>7</v>
      </c>
      <c r="K23" s="14">
        <f t="shared" si="3"/>
        <v>7</v>
      </c>
      <c r="L23" s="14">
        <f t="shared" si="4"/>
        <v>0</v>
      </c>
      <c r="M23" s="14">
        <f t="shared" si="5"/>
        <v>51</v>
      </c>
      <c r="N23" s="14">
        <f t="shared" si="6"/>
        <v>-7</v>
      </c>
      <c r="O23" s="14">
        <f t="shared" si="7"/>
        <v>243</v>
      </c>
      <c r="P23" s="22">
        <f t="shared" si="8"/>
        <v>4.8</v>
      </c>
      <c r="Q23" s="14"/>
      <c r="R23" s="14"/>
      <c r="S23" s="14"/>
      <c r="T23" s="14"/>
      <c r="U23" s="14"/>
      <c r="V23" s="24"/>
      <c r="W23" s="24"/>
      <c r="X23" s="27">
        <f t="shared" si="9"/>
        <v>0</v>
      </c>
      <c r="Y23" s="27"/>
      <c r="Z23" s="27"/>
      <c r="AA23" s="25"/>
    </row>
    <row r="24" spans="1:27" ht="27.75" x14ac:dyDescent="0.4">
      <c r="A24" s="11"/>
      <c r="B24" s="62"/>
      <c r="C24" s="16"/>
      <c r="D24" s="15"/>
      <c r="E24" s="14"/>
      <c r="F24" s="14">
        <f t="shared" si="0"/>
        <v>0</v>
      </c>
      <c r="G24" s="41"/>
      <c r="H24" s="14"/>
      <c r="I24" s="21">
        <f t="shared" si="1"/>
        <v>0</v>
      </c>
      <c r="J24" s="14">
        <f t="shared" si="2"/>
        <v>0</v>
      </c>
      <c r="K24" s="14">
        <f t="shared" si="3"/>
        <v>0</v>
      </c>
      <c r="L24" s="14">
        <f t="shared" si="4"/>
        <v>0</v>
      </c>
      <c r="M24" s="14">
        <f t="shared" si="5"/>
        <v>0</v>
      </c>
      <c r="N24" s="14">
        <f t="shared" si="6"/>
        <v>0</v>
      </c>
      <c r="O24" s="14">
        <f t="shared" si="7"/>
        <v>0</v>
      </c>
      <c r="P24" s="22">
        <f t="shared" si="8"/>
        <v>0</v>
      </c>
      <c r="Q24" s="14"/>
      <c r="R24" s="14"/>
      <c r="S24" s="14"/>
      <c r="T24" s="14"/>
      <c r="U24" s="14"/>
      <c r="V24" s="24"/>
      <c r="W24" s="24"/>
      <c r="X24" s="27">
        <f t="shared" si="9"/>
        <v>0</v>
      </c>
      <c r="Y24" s="27"/>
      <c r="Z24" s="27"/>
      <c r="AA24" s="25"/>
    </row>
    <row r="25" spans="1:27" ht="27.75" x14ac:dyDescent="0.4">
      <c r="A25" s="19"/>
      <c r="B25" s="17" t="s">
        <v>19</v>
      </c>
      <c r="C25" s="18"/>
      <c r="D25" s="31">
        <f>SUM(D17:D24)</f>
        <v>3674</v>
      </c>
      <c r="E25" s="31" t="e">
        <f t="shared" ref="E25:F25" si="10">SUM(E17:E19)</f>
        <v>#REF!</v>
      </c>
      <c r="F25" s="31">
        <f t="shared" si="10"/>
        <v>886</v>
      </c>
      <c r="G25" s="31">
        <f>SUM(G17:H24)</f>
        <v>1557</v>
      </c>
      <c r="H25" s="20" t="e">
        <f>#REF!+#REF!</f>
        <v>#REF!</v>
      </c>
      <c r="I25" s="52">
        <f>IFERROR(ROUND(G25/F25*100,2),0)</f>
        <v>175.73</v>
      </c>
      <c r="J25" s="20">
        <f>SUM(J17:J24)</f>
        <v>-281</v>
      </c>
      <c r="K25" s="20">
        <f t="shared" ref="K25:O25" si="11">SUM(K17:K24)</f>
        <v>243</v>
      </c>
      <c r="L25" s="20">
        <f t="shared" si="11"/>
        <v>-524</v>
      </c>
      <c r="M25" s="20">
        <f t="shared" si="11"/>
        <v>312</v>
      </c>
      <c r="N25" s="20">
        <f t="shared" si="11"/>
        <v>281</v>
      </c>
      <c r="O25" s="20">
        <f t="shared" si="11"/>
        <v>2117</v>
      </c>
      <c r="P25" s="35">
        <f>IFERROR(ROUND((O25/M25),1),0)</f>
        <v>6.8</v>
      </c>
      <c r="Q25" s="35">
        <f>SUM(Q17:Q24)</f>
        <v>0</v>
      </c>
      <c r="R25" s="35">
        <f t="shared" ref="R25:Z25" si="12">SUM(R17:R24)</f>
        <v>-307</v>
      </c>
      <c r="S25" s="35">
        <f t="shared" si="12"/>
        <v>0</v>
      </c>
      <c r="T25" s="35">
        <f t="shared" si="12"/>
        <v>0</v>
      </c>
      <c r="U25" s="35">
        <f t="shared" si="12"/>
        <v>0</v>
      </c>
      <c r="V25" s="35">
        <f t="shared" si="12"/>
        <v>0</v>
      </c>
      <c r="W25" s="35">
        <f t="shared" si="12"/>
        <v>0</v>
      </c>
      <c r="X25" s="35">
        <f t="shared" si="12"/>
        <v>0</v>
      </c>
      <c r="Y25" s="35">
        <f t="shared" si="12"/>
        <v>150</v>
      </c>
      <c r="Z25" s="35">
        <f t="shared" si="12"/>
        <v>-150</v>
      </c>
      <c r="AA25" s="32"/>
    </row>
    <row r="26" spans="1:27" x14ac:dyDescent="0.4">
      <c r="D26" s="10"/>
      <c r="F26" s="51">
        <v>6</v>
      </c>
      <c r="M26" s="10"/>
      <c r="N26" s="38"/>
      <c r="O26" s="36"/>
      <c r="P26" s="34"/>
      <c r="Q26" s="29"/>
      <c r="X26" s="33"/>
      <c r="Y26" s="37"/>
    </row>
    <row r="27" spans="1:27" ht="27.75" x14ac:dyDescent="0.4">
      <c r="G27" s="3"/>
      <c r="K27" s="36"/>
      <c r="L27" s="29"/>
      <c r="M27" s="30"/>
      <c r="O27" s="36"/>
      <c r="P27" s="34"/>
      <c r="Q27" s="29"/>
      <c r="X27" s="33"/>
      <c r="Y27" s="59"/>
    </row>
    <row r="28" spans="1:27" x14ac:dyDescent="0.4">
      <c r="K28" s="61"/>
      <c r="M28" s="50"/>
      <c r="O28" s="50"/>
      <c r="P28" s="60"/>
      <c r="Q28" s="29"/>
      <c r="X28" s="40"/>
    </row>
    <row r="29" spans="1:27" x14ac:dyDescent="0.4">
      <c r="G29" s="29"/>
      <c r="K29" s="33"/>
      <c r="P29" s="34"/>
      <c r="Q29" s="29"/>
    </row>
    <row r="30" spans="1:27" x14ac:dyDescent="0.4">
      <c r="Q30" s="34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D17 D25:G25 I17:I24">
    <cfRule type="cellIs" dxfId="21" priority="126" operator="lessThan">
      <formula>0</formula>
    </cfRule>
  </conditionalFormatting>
  <conditionalFormatting sqref="E17">
    <cfRule type="cellIs" dxfId="20" priority="124" operator="lessThan">
      <formula>0</formula>
    </cfRule>
  </conditionalFormatting>
  <conditionalFormatting sqref="G17">
    <cfRule type="cellIs" dxfId="19" priority="123" operator="lessThan">
      <formula>0</formula>
    </cfRule>
  </conditionalFormatting>
  <conditionalFormatting sqref="Q17:Q24 K17:K24">
    <cfRule type="cellIs" dxfId="18" priority="122" operator="lessThan">
      <formula>0</formula>
    </cfRule>
  </conditionalFormatting>
  <conditionalFormatting sqref="F17:F24">
    <cfRule type="cellIs" dxfId="17" priority="121" operator="lessThan">
      <formula>0</formula>
    </cfRule>
  </conditionalFormatting>
  <conditionalFormatting sqref="H17:H24">
    <cfRule type="cellIs" dxfId="16" priority="120" operator="lessThan">
      <formula>0</formula>
    </cfRule>
  </conditionalFormatting>
  <conditionalFormatting sqref="J17:J24">
    <cfRule type="cellIs" dxfId="15" priority="119" operator="lessThan">
      <formula>0</formula>
    </cfRule>
  </conditionalFormatting>
  <conditionalFormatting sqref="L17:L24">
    <cfRule type="cellIs" dxfId="14" priority="118" operator="lessThan">
      <formula>0</formula>
    </cfRule>
  </conditionalFormatting>
  <conditionalFormatting sqref="M17:M24">
    <cfRule type="cellIs" dxfId="13" priority="116" operator="lessThan">
      <formula>0</formula>
    </cfRule>
  </conditionalFormatting>
  <conditionalFormatting sqref="N17:N24">
    <cfRule type="cellIs" dxfId="12" priority="113" operator="lessThan">
      <formula>0</formula>
    </cfRule>
  </conditionalFormatting>
  <conditionalFormatting sqref="O17:O24">
    <cfRule type="cellIs" dxfId="11" priority="110" operator="lessThan">
      <formula>0</formula>
    </cfRule>
  </conditionalFormatting>
  <conditionalFormatting sqref="P17:P24">
    <cfRule type="cellIs" dxfId="10" priority="107" operator="lessThan">
      <formula>0</formula>
    </cfRule>
  </conditionalFormatting>
  <conditionalFormatting sqref="T17:T24">
    <cfRule type="cellIs" dxfId="9" priority="104" operator="lessThan">
      <formula>0</formula>
    </cfRule>
  </conditionalFormatting>
  <conditionalFormatting sqref="U17:U24">
    <cfRule type="cellIs" dxfId="8" priority="102" operator="lessThan">
      <formula>0</formula>
    </cfRule>
  </conditionalFormatting>
  <conditionalFormatting sqref="V17:W24">
    <cfRule type="cellIs" dxfId="7" priority="101" operator="lessThan">
      <formula>0</formula>
    </cfRule>
  </conditionalFormatting>
  <conditionalFormatting sqref="R17:R24">
    <cfRule type="cellIs" dxfId="6" priority="97" operator="lessThan">
      <formula>0</formula>
    </cfRule>
  </conditionalFormatting>
  <conditionalFormatting sqref="S17:S24">
    <cfRule type="cellIs" dxfId="5" priority="95" operator="lessThan">
      <formula>0</formula>
    </cfRule>
  </conditionalFormatting>
  <conditionalFormatting sqref="H25:Z25">
    <cfRule type="cellIs" dxfId="4" priority="88" operator="lessThan">
      <formula>0</formula>
    </cfRule>
  </conditionalFormatting>
  <conditionalFormatting sqref="I17:I24">
    <cfRule type="cellIs" dxfId="3" priority="53" operator="greaterThan">
      <formula>200</formula>
    </cfRule>
  </conditionalFormatting>
  <conditionalFormatting sqref="E18:E24">
    <cfRule type="cellIs" dxfId="2" priority="46" operator="lessThan">
      <formula>0</formula>
    </cfRule>
  </conditionalFormatting>
  <conditionalFormatting sqref="D18:D24">
    <cfRule type="cellIs" dxfId="1" priority="14" operator="lessThan">
      <formula>0</formula>
    </cfRule>
  </conditionalFormatting>
  <conditionalFormatting sqref="G18:G24">
    <cfRule type="cellIs" dxfId="0" priority="9" operator="lessThan">
      <formula>0</formula>
    </cfRule>
  </conditionalFormatting>
  <printOptions horizontalCentered="1" verticalCentered="1"/>
  <pageMargins left="0" right="0" top="0" bottom="0" header="0" footer="0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2023-07-13T12:44:17Z</cp:lastPrinted>
  <dcterms:created xsi:type="dcterms:W3CDTF">2021-03-15T08:18:27Z</dcterms:created>
  <dcterms:modified xsi:type="dcterms:W3CDTF">2023-07-17T08:17:47Z</dcterms:modified>
</cp:coreProperties>
</file>